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 disk\JN\2024\Vzdrževanje\Dvigala obnova DIIP\Postopek obnove dvigal BT\"/>
    </mc:Choice>
  </mc:AlternateContent>
  <xr:revisionPtr revIDLastSave="0" documentId="13_ncr:1_{1BC5CEE0-4A35-43D1-9628-0DFE14A47BA5}" xr6:coauthVersionLast="36" xr6:coauthVersionMax="36" xr10:uidLastSave="{00000000-0000-0000-0000-000000000000}"/>
  <bookViews>
    <workbookView xWindow="0" yWindow="0" windowWidth="25200" windowHeight="11850" xr2:uid="{00000000-000D-0000-FFFF-FFFF00000000}"/>
  </bookViews>
  <sheets>
    <sheet name=" Dvagala - nosilnost" sheetId="4" r:id="rId1"/>
    <sheet name="Rekapitulacija" sheetId="7" r:id="rId2"/>
    <sheet name="Predračun" sheetId="6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8" i="6" l="1"/>
  <c r="D88" i="6"/>
  <c r="F88" i="6"/>
  <c r="H78" i="6"/>
  <c r="F78" i="6"/>
  <c r="D78" i="6"/>
  <c r="K15" i="7" l="1"/>
  <c r="K18" i="7" l="1"/>
  <c r="K20" i="7" s="1"/>
  <c r="K22" i="7" s="1"/>
</calcChain>
</file>

<file path=xl/sharedStrings.xml><?xml version="1.0" encoding="utf-8"?>
<sst xmlns="http://schemas.openxmlformats.org/spreadsheetml/2006/main" count="177" uniqueCount="134">
  <si>
    <t>Zap. št.</t>
  </si>
  <si>
    <t>Lokacija dvigal</t>
  </si>
  <si>
    <t>Vrsta dvigala</t>
  </si>
  <si>
    <t>Skupno število dvigal :</t>
  </si>
  <si>
    <t xml:space="preserve">Objekt </t>
  </si>
  <si>
    <t>Štev. postaj /           štev. doh.</t>
  </si>
  <si>
    <t>5/5</t>
  </si>
  <si>
    <t>6/6</t>
  </si>
  <si>
    <t xml:space="preserve">PODATKI  O  DVIGALIH: </t>
  </si>
  <si>
    <t xml:space="preserve">1. </t>
  </si>
  <si>
    <t>1.</t>
  </si>
  <si>
    <t xml:space="preserve">2. </t>
  </si>
  <si>
    <t>Odstranitev obstoječega dvigala z vsemi pripravljalnimi in pomožnimi deli, odvozom na deponijo ter plačilom vseh komunalnih taks</t>
  </si>
  <si>
    <t>3.</t>
  </si>
  <si>
    <t>Dobava in montaža novega dvigala z vsemi pripravljalnimi in pomožnimi deli ter izvedbo tehničnega pregleda in pridobitev vseh dovoljenj za obratovanje dvigala</t>
  </si>
  <si>
    <t>2.</t>
  </si>
  <si>
    <t>*</t>
  </si>
  <si>
    <t>Lastnosti dvigala:</t>
  </si>
  <si>
    <t xml:space="preserve">Komunikacija: </t>
  </si>
  <si>
    <t>Krmiljenje:</t>
  </si>
  <si>
    <t>Dimnzije dvigal so lahko večje ali enake od obstoječih.</t>
  </si>
  <si>
    <t>Izdelava PZI in PID projektne dokumentacije za zamenjavo dvigala</t>
  </si>
  <si>
    <t>DDV (EUR)</t>
  </si>
  <si>
    <t>CENA           (EUR)</t>
  </si>
  <si>
    <t>SKUPAJ (EUR)</t>
  </si>
  <si>
    <t>SKUPAJ (1+2+3):</t>
  </si>
  <si>
    <t>Odstranitev obstoječega dvigala, strojnice in vodil z vsemi pripravljalnimi in pomožnimi deli, odklopi, odvozom na deponijo, plačilom vseh komunalnih taks, čiščenji ipd.</t>
  </si>
  <si>
    <t>Številka ponudbe:</t>
  </si>
  <si>
    <t xml:space="preserve">Ponudnik: </t>
  </si>
  <si>
    <t>Datum ponudbe:</t>
  </si>
  <si>
    <t>Pozicija</t>
  </si>
  <si>
    <t>CENA brez DDV (EUR)</t>
  </si>
  <si>
    <t>SKUPAJ brez DDV (EUR):</t>
  </si>
  <si>
    <t>DDV (EUR):</t>
  </si>
  <si>
    <t>SKUPAJ z DDV (EUR):</t>
  </si>
  <si>
    <t>Prevozni in manipulativni stroški;</t>
  </si>
  <si>
    <t>Vsa čiščenja med izvajanjem del in po zaključku del;</t>
  </si>
  <si>
    <t>Zaščita obstoječih elementov;</t>
  </si>
  <si>
    <t>Vsi predpisani tehnični standardi in normativi, ki so predpisani za posamezno vrsto del;</t>
  </si>
  <si>
    <t>Po zaključku del dostaviti vso tehnično dokumentacijo (meritve, ateste, soglasja, izjave, itd.)</t>
  </si>
  <si>
    <t>za izvedena dela in vgrajeno opremo;</t>
  </si>
  <si>
    <t>Vse poškodbe vseh kabelskih vodov, ostalih inštalacij, itd., povzročene pri izvedbi del, sanira</t>
  </si>
  <si>
    <t>izvajalec del na svoje stroške;</t>
  </si>
  <si>
    <t>Vsi stroški predpisanih ukrepov varstva pri delu in varstva pred požarom, ki jih mora izvajalec</t>
  </si>
  <si>
    <t>obvezno upoštevati;</t>
  </si>
  <si>
    <t>dovoznih cestah, zunanjem okolju, komunalnih vodih in energetskih priključkih po krivdi izvajalca;</t>
  </si>
  <si>
    <t>Dokumentacija za servisiranje in vzdrževanje naprav ter garancijski listi;</t>
  </si>
  <si>
    <t>Vrednosti cen in zmnožek vpisati samo k zahtevanim količinam;</t>
  </si>
  <si>
    <t>Dopisovanje drugih podatkov in sprememb vsebine popisa in količin ni dovoljeno;</t>
  </si>
  <si>
    <t xml:space="preserve">Za vsa nepredvidena dela mora izvajalec pridobiti soglasje naročnika, ter pred izvedbo del </t>
  </si>
  <si>
    <t>V ponudbenih cenah morajo biti zajeti tudi vsi naslednji stroški :</t>
  </si>
  <si>
    <t>Iznos in odvoz odpadnega materiala na komunalno deponijo s plačilom vseh pristojbin;</t>
  </si>
  <si>
    <t>Vsi izklopi, vklopi, zunanji nadzori itd.;</t>
  </si>
  <si>
    <t>Stroške za popravilo morebitnih škod, ki bi nastale na objektu ali kompleksu kot celoti;</t>
  </si>
  <si>
    <t>Ves potrošni, pritrdilni, vezni in montažni material ter podkonstrukcije;</t>
  </si>
  <si>
    <t>Izdelava potrebne merilne dokumentacije;</t>
  </si>
  <si>
    <t>Priprava, zavarovanje gradbišča ter vseh transportnih poti v in izven objekta;</t>
  </si>
  <si>
    <t>Prav tako mora v ponujenih cenah upoštevati: dvižne lestve ali dvigala, gradbene in lovilne odre;</t>
  </si>
  <si>
    <t>V ceni enote je potrebno zajeti tudi pripravo in izdelavo varnostnega načrta gradbišča, če je ta potreben;</t>
  </si>
  <si>
    <t>Izvedba del je po sistemu ključ v roke</t>
  </si>
  <si>
    <t>pripraviti analizo cen;</t>
  </si>
  <si>
    <t>Vsa ostala dela, ki so potrebna za izpolnitev naročila, in jih investitor ni eksplicitno navedel.</t>
  </si>
  <si>
    <t>* ogled objekta in izdelava posnetka obstoječega stanja</t>
  </si>
  <si>
    <t>* izdelava PZI načrta dobave in montaže novega dvigala z vsemi potrebnimi pomožnimi</t>
  </si>
  <si>
    <t xml:space="preserve">   in montažnimi deli</t>
  </si>
  <si>
    <t>* izdelava PID projektne dokumentacije po izvedbi del</t>
  </si>
  <si>
    <t>Odstranitev obstoječega dvigala, strojnice in vodil</t>
  </si>
  <si>
    <t>* zaščita obstoječega objekta</t>
  </si>
  <si>
    <t>* demontaža obstoječega dvigala</t>
  </si>
  <si>
    <t>* demontaža jaškovnih vrat</t>
  </si>
  <si>
    <t>* vsi potrebni odri, dvigala</t>
  </si>
  <si>
    <t>* iznos in odvoz demontiranih elementov na komunalno deponijo s plačilom vseh taks</t>
  </si>
  <si>
    <t>Organizacija gradbišča;</t>
  </si>
  <si>
    <t>* vsi stroški, opredeljeni v obrazcu rekapitulacija</t>
  </si>
  <si>
    <t>* demontaža strojnice</t>
  </si>
  <si>
    <t>* demoontaža vseh drugih sestavnih delov dvigala, vodil in jaška</t>
  </si>
  <si>
    <t>* avtodvigalo</t>
  </si>
  <si>
    <t>Dobava in montaža novega dvigala z vsemi pripravljalnimi in pomožnimi del</t>
  </si>
  <si>
    <t>* dobava novega dvigala</t>
  </si>
  <si>
    <t>* vsi prevozni in transportni stroški</t>
  </si>
  <si>
    <t>* gradbena obdelava vratnih odprtin</t>
  </si>
  <si>
    <t>* gradbena ureditev dvigalnega haška z vsemi vdolbinami, preboji ipd.</t>
  </si>
  <si>
    <t>* beljenje dvigalnega jaška</t>
  </si>
  <si>
    <t>* izvedba razsvetljave dvigalnega jaška</t>
  </si>
  <si>
    <t>* montaža novega dvigala</t>
  </si>
  <si>
    <t>* ureditev serinih vrat na dvigalnema jašku</t>
  </si>
  <si>
    <t>* gradbena dela v strojnici dvigala</t>
  </si>
  <si>
    <t>* izdelava vseh prebojev, konzol, podstavkov in drugega, potrebnega za montažo dvigala</t>
  </si>
  <si>
    <t>* izvedba tehničnega pregleda</t>
  </si>
  <si>
    <t>* šolanje uporabnika</t>
  </si>
  <si>
    <t>* izvedba povezave v varnostno nadzorni center - centralno upravljanje vseh dvigal</t>
  </si>
  <si>
    <t>zaključna dela okrog vrat dvigala - zapiranje špranj in obdelava špalet, beljenje</t>
  </si>
  <si>
    <t>* izdelavo navodil o delovanju in vzdrževanju</t>
  </si>
  <si>
    <t>* požarni preizkus dvigala</t>
  </si>
  <si>
    <t>* finalno čiščenje dvigala in objekta po zaključku del</t>
  </si>
  <si>
    <t>V ponudbenih cenah morajo biti pri posameznih postavkah zajeti naslednji stroški :</t>
  </si>
  <si>
    <t>* telemonitoring (Telefon + daljinski nadzor dvigala)</t>
  </si>
  <si>
    <t>* alarm</t>
  </si>
  <si>
    <t>* sistem za daljinsko spremljanje</t>
  </si>
  <si>
    <t>* Indikator smeri vožnje</t>
  </si>
  <si>
    <t>* Indikator prihoda in načrtovane vožnje</t>
  </si>
  <si>
    <t>* Avtomatska evakuacija</t>
  </si>
  <si>
    <t>* Zunanji kontakt + stikalo na ključ</t>
  </si>
  <si>
    <t>Splošno:</t>
  </si>
  <si>
    <t>* razred energijske učinkovitosti A</t>
  </si>
  <si>
    <t>* število delovnih dni v letu: 365</t>
  </si>
  <si>
    <t>* projektiranje, izdelava in montaža dvigala skladno z veljavno zakonodajo</t>
  </si>
  <si>
    <t>* LED osvetlitev notranjosti dvigala</t>
  </si>
  <si>
    <t>Izdelava PZI projektne dokumentacije za zamenjavo dvigala:</t>
  </si>
  <si>
    <t>* izdelava načrta odstranitve obstoječega dvigala</t>
  </si>
  <si>
    <t>* kabinske fronte dvigala iz nerjavečega jekla</t>
  </si>
  <si>
    <t>* jaškovna vrata iz nerjavečega jekla</t>
  </si>
  <si>
    <t>osebno</t>
  </si>
  <si>
    <t>Planika, Topolšica 64, 3326 Topolšica</t>
  </si>
  <si>
    <t>Topolšica 64, 3326 Topolšica - sredina objekta</t>
  </si>
  <si>
    <t>B - Osebno</t>
  </si>
  <si>
    <t>2 (dvigalo A je sestavljeno iz dveh delov - osebno/tovorno z enotno strojnico)</t>
  </si>
  <si>
    <t xml:space="preserve">4. </t>
  </si>
  <si>
    <t xml:space="preserve">NOVO STANJE -  Bolnišnica Topolšica, Topolšica 64, 3326 Topolšica, glavni objekt </t>
  </si>
  <si>
    <t>A2- Tovorno/osebno</t>
  </si>
  <si>
    <t>4.</t>
  </si>
  <si>
    <t>OBRAZEC 6 - REKAPITULACIJA - menjava dvigal z vzdrževanjem</t>
  </si>
  <si>
    <t>Ponujena nosilnost</t>
  </si>
  <si>
    <t xml:space="preserve">Izdelava PZI in PID projektne dokumentacije za zamenjavo dvigala </t>
  </si>
  <si>
    <t>OBRAZEC 5 - popis del in materiala</t>
  </si>
  <si>
    <t>A1- osebno</t>
  </si>
  <si>
    <t>*vzdrževanje v času garancijske dobe</t>
  </si>
  <si>
    <t>Vzdrževanje dvigala skladno z navodili proizvajalca v življenjski dobi 10 let, upoštevajoč garancijsko dobo</t>
  </si>
  <si>
    <t>Osebno/tovorno (dvigalo A1 in A2)</t>
  </si>
  <si>
    <t>*Preventivno vzdrževanje dvigal skladno z navodili proizvajalca v predvideni življenjski dobi (število preventivnih pregledov po navodilih proizvajalca na letni ravni x 10 let)</t>
  </si>
  <si>
    <t>Topolšica 64, 3326 Topolšica - zahodni del objekta</t>
  </si>
  <si>
    <t>1. Dvigalo - osebno /tovorno (A1+A2)</t>
  </si>
  <si>
    <t>2. Dvigalo - osebno (B)</t>
  </si>
  <si>
    <t>3. Vzdrževanje v življenjski dobi 10 let (A1, A2 in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</si>
</sst>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/>
    <xf numFmtId="49" fontId="1" fillId="0" borderId="0" xfId="0" applyNumberFormat="1" applyFont="1"/>
    <xf numFmtId="0" fontId="3" fillId="0" borderId="0" xfId="0" applyFont="1"/>
    <xf numFmtId="49" fontId="3" fillId="0" borderId="0" xfId="0" applyNumberFormat="1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wrapText="1"/>
    </xf>
    <xf numFmtId="0" fontId="0" fillId="0" borderId="0" xfId="0" applyFont="1"/>
    <xf numFmtId="0" fontId="5" fillId="0" borderId="0" xfId="0" applyFont="1"/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/>
    <xf numFmtId="0" fontId="8" fillId="0" borderId="0" xfId="0" applyFont="1" applyAlignment="1">
      <alignment horizontal="center" wrapText="1"/>
    </xf>
    <xf numFmtId="4" fontId="0" fillId="0" borderId="0" xfId="0" applyNumberFormat="1" applyAlignment="1"/>
    <xf numFmtId="0" fontId="0" fillId="0" borderId="0" xfId="0" applyAlignment="1">
      <alignment horizontal="center" vertical="top" wrapText="1"/>
    </xf>
    <xf numFmtId="4" fontId="0" fillId="0" borderId="0" xfId="0" applyNumberFormat="1" applyAlignment="1">
      <alignment horizontal="center" wrapText="1"/>
    </xf>
    <xf numFmtId="4" fontId="0" fillId="0" borderId="2" xfId="0" applyNumberFormat="1" applyBorder="1" applyAlignment="1">
      <alignment horizontal="center" wrapText="1"/>
    </xf>
    <xf numFmtId="4" fontId="0" fillId="0" borderId="0" xfId="0" applyNumberFormat="1" applyAlignment="1">
      <alignment horizontal="center"/>
    </xf>
    <xf numFmtId="4" fontId="0" fillId="0" borderId="2" xfId="0" applyNumberFormat="1" applyBorder="1" applyAlignment="1">
      <alignment horizontal="center"/>
    </xf>
    <xf numFmtId="0" fontId="0" fillId="0" borderId="0" xfId="0" applyAlignment="1">
      <alignment vertical="top"/>
    </xf>
    <xf numFmtId="4" fontId="0" fillId="0" borderId="0" xfId="0" applyNumberFormat="1" applyBorder="1" applyAlignment="1">
      <alignment horizontal="center"/>
    </xf>
    <xf numFmtId="0" fontId="0" fillId="0" borderId="0" xfId="0" applyFill="1" applyBorder="1" applyAlignment="1">
      <alignment wrapText="1"/>
    </xf>
    <xf numFmtId="4" fontId="0" fillId="0" borderId="0" xfId="0" applyNumberFormat="1" applyFill="1" applyBorder="1" applyAlignment="1">
      <alignment horizontal="center" wrapText="1"/>
    </xf>
    <xf numFmtId="0" fontId="0" fillId="0" borderId="0" xfId="0" applyFill="1" applyBorder="1" applyAlignment="1"/>
    <xf numFmtId="4" fontId="0" fillId="0" borderId="0" xfId="0" applyNumberFormat="1" applyFill="1" applyBorder="1" applyAlignment="1">
      <alignment horizontal="center"/>
    </xf>
    <xf numFmtId="0" fontId="0" fillId="0" borderId="0" xfId="0" applyBorder="1" applyAlignment="1"/>
    <xf numFmtId="4" fontId="0" fillId="0" borderId="0" xfId="0" applyNumberFormat="1" applyBorder="1" applyAlignment="1"/>
    <xf numFmtId="0" fontId="9" fillId="0" borderId="0" xfId="0" applyFont="1" applyFill="1" applyAlignment="1">
      <alignment horizontal="center" vertical="top"/>
    </xf>
    <xf numFmtId="1" fontId="10" fillId="0" borderId="0" xfId="0" applyNumberFormat="1" applyFont="1" applyFill="1" applyAlignment="1">
      <alignment horizontal="left" vertical="top"/>
    </xf>
    <xf numFmtId="3" fontId="9" fillId="0" borderId="0" xfId="0" applyNumberFormat="1" applyFont="1" applyFill="1" applyBorder="1" applyAlignment="1">
      <alignment horizontal="center" vertical="top"/>
    </xf>
    <xf numFmtId="4" fontId="9" fillId="0" borderId="0" xfId="0" applyNumberFormat="1" applyFont="1" applyFill="1" applyBorder="1" applyAlignment="1">
      <alignment horizontal="center" vertical="top"/>
    </xf>
    <xf numFmtId="4" fontId="9" fillId="0" borderId="0" xfId="0" applyNumberFormat="1" applyFont="1" applyFill="1" applyBorder="1" applyAlignment="1" applyProtection="1">
      <alignment horizontal="right" vertical="top"/>
      <protection locked="0"/>
    </xf>
    <xf numFmtId="0" fontId="9" fillId="0" borderId="0" xfId="0" applyFont="1" applyFill="1" applyAlignment="1">
      <alignment vertical="top"/>
    </xf>
    <xf numFmtId="0" fontId="9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vertical="top"/>
    </xf>
    <xf numFmtId="1" fontId="9" fillId="0" borderId="0" xfId="0" applyNumberFormat="1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9" fillId="0" borderId="0" xfId="0" applyFont="1" applyFill="1" applyAlignment="1">
      <alignment horizontal="left" vertical="top"/>
    </xf>
    <xf numFmtId="0" fontId="9" fillId="0" borderId="0" xfId="0" applyFont="1" applyFill="1" applyAlignment="1" applyProtection="1">
      <alignment horizontal="left" vertical="top"/>
      <protection locked="0"/>
    </xf>
    <xf numFmtId="0" fontId="5" fillId="0" borderId="0" xfId="0" applyFont="1" applyAlignment="1"/>
    <xf numFmtId="1" fontId="11" fillId="0" borderId="0" xfId="0" applyNumberFormat="1" applyFont="1" applyFill="1" applyAlignment="1">
      <alignment horizontal="left" vertical="top"/>
    </xf>
    <xf numFmtId="0" fontId="12" fillId="0" borderId="0" xfId="0" applyFont="1" applyAlignment="1">
      <alignment horizontal="justify" vertical="center"/>
    </xf>
    <xf numFmtId="0" fontId="1" fillId="0" borderId="0" xfId="0" applyFont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4" fontId="0" fillId="3" borderId="2" xfId="0" applyNumberFormat="1" applyFill="1" applyBorder="1" applyAlignment="1">
      <alignment horizontal="center" wrapText="1"/>
    </xf>
    <xf numFmtId="4" fontId="0" fillId="3" borderId="0" xfId="0" applyNumberFormat="1" applyFill="1" applyBorder="1" applyAlignment="1">
      <alignment horizontal="center" wrapText="1"/>
    </xf>
    <xf numFmtId="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4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0" xfId="0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zoomScaleNormal="100" workbookViewId="0">
      <selection activeCell="C16" sqref="C16"/>
    </sheetView>
  </sheetViews>
  <sheetFormatPr defaultRowHeight="15" x14ac:dyDescent="0.25"/>
  <cols>
    <col min="1" max="1" width="4.28515625" style="7" customWidth="1"/>
    <col min="2" max="2" width="16.5703125" style="7" customWidth="1"/>
    <col min="3" max="3" width="20.85546875" style="7" bestFit="1" customWidth="1"/>
    <col min="4" max="4" width="26.42578125" style="7" customWidth="1"/>
    <col min="5" max="5" width="10.28515625" style="8" bestFit="1" customWidth="1"/>
    <col min="7" max="7" width="10.140625" customWidth="1"/>
  </cols>
  <sheetData>
    <row r="1" spans="1:6" x14ac:dyDescent="0.25">
      <c r="A1" s="1"/>
      <c r="B1" s="6"/>
      <c r="C1" s="3"/>
      <c r="D1" s="4"/>
      <c r="E1" s="5"/>
    </row>
    <row r="2" spans="1:6" x14ac:dyDescent="0.25">
      <c r="A2" s="1"/>
      <c r="B2" s="6"/>
      <c r="C2" s="3"/>
      <c r="D2" s="4"/>
      <c r="E2" s="5"/>
    </row>
    <row r="3" spans="1:6" x14ac:dyDescent="0.25">
      <c r="A3" s="1"/>
      <c r="B3" s="6"/>
      <c r="C3" s="3"/>
      <c r="D3" s="4"/>
      <c r="E3" s="5"/>
    </row>
    <row r="11" spans="1:6" x14ac:dyDescent="0.25">
      <c r="A11" s="9"/>
      <c r="B11" s="13" t="s">
        <v>8</v>
      </c>
      <c r="C11" s="11" t="s">
        <v>118</v>
      </c>
      <c r="D11" s="9"/>
      <c r="E11" s="10"/>
    </row>
    <row r="12" spans="1:6" x14ac:dyDescent="0.25">
      <c r="A12" s="9"/>
      <c r="B12" s="9"/>
      <c r="C12" s="9"/>
      <c r="D12" s="9"/>
      <c r="E12" s="10"/>
    </row>
    <row r="13" spans="1:6" ht="36" x14ac:dyDescent="0.25">
      <c r="A13" s="12" t="s">
        <v>0</v>
      </c>
      <c r="B13" s="12" t="s">
        <v>4</v>
      </c>
      <c r="C13" s="12" t="s">
        <v>1</v>
      </c>
      <c r="D13" s="12" t="s">
        <v>2</v>
      </c>
      <c r="E13" s="12" t="s">
        <v>5</v>
      </c>
      <c r="F13" s="20" t="s">
        <v>122</v>
      </c>
    </row>
    <row r="14" spans="1:6" x14ac:dyDescent="0.25">
      <c r="A14" s="12"/>
      <c r="B14" s="12"/>
      <c r="C14" s="12"/>
      <c r="D14" s="12"/>
      <c r="E14" s="59"/>
      <c r="F14" s="60"/>
    </row>
    <row r="15" spans="1:6" ht="36" x14ac:dyDescent="0.25">
      <c r="A15" s="12">
        <v>1</v>
      </c>
      <c r="B15" s="12" t="s">
        <v>113</v>
      </c>
      <c r="C15" s="12" t="s">
        <v>130</v>
      </c>
      <c r="D15" s="12" t="s">
        <v>125</v>
      </c>
      <c r="E15" s="59" t="s">
        <v>6</v>
      </c>
      <c r="F15" s="60"/>
    </row>
    <row r="16" spans="1:6" ht="36" x14ac:dyDescent="0.25">
      <c r="A16" s="20">
        <v>1</v>
      </c>
      <c r="B16" s="20" t="s">
        <v>113</v>
      </c>
      <c r="C16" s="21" t="s">
        <v>130</v>
      </c>
      <c r="D16" s="20" t="s">
        <v>119</v>
      </c>
      <c r="E16" s="22" t="s">
        <v>6</v>
      </c>
      <c r="F16" s="24"/>
    </row>
    <row r="17" spans="1:6" ht="36" x14ac:dyDescent="0.25">
      <c r="A17" s="20">
        <v>2</v>
      </c>
      <c r="B17" s="20" t="s">
        <v>113</v>
      </c>
      <c r="C17" s="21" t="s">
        <v>114</v>
      </c>
      <c r="D17" s="20" t="s">
        <v>115</v>
      </c>
      <c r="E17" s="22" t="s">
        <v>7</v>
      </c>
      <c r="F17" s="24"/>
    </row>
    <row r="18" spans="1:6" x14ac:dyDescent="0.25">
      <c r="A18" s="1"/>
      <c r="B18" s="1"/>
      <c r="C18" s="2"/>
      <c r="D18" s="1"/>
      <c r="E18" s="5"/>
    </row>
    <row r="19" spans="1:6" ht="36" x14ac:dyDescent="0.25">
      <c r="A19" s="1"/>
      <c r="B19" s="6"/>
      <c r="C19" s="3" t="s">
        <v>3</v>
      </c>
      <c r="D19" s="58" t="s">
        <v>116</v>
      </c>
      <c r="E19" s="5"/>
    </row>
    <row r="22" spans="1:6" x14ac:dyDescent="0.25">
      <c r="B22" s="25" t="s">
        <v>16</v>
      </c>
      <c r="C22" s="7" t="s">
        <v>20</v>
      </c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94"/>
  <sheetViews>
    <sheetView zoomScaleNormal="100" workbookViewId="0">
      <selection activeCell="P16" sqref="P16"/>
    </sheetView>
  </sheetViews>
  <sheetFormatPr defaultRowHeight="15" x14ac:dyDescent="0.25"/>
  <cols>
    <col min="1" max="1" width="3.140625" customWidth="1"/>
    <col min="2" max="2" width="3.85546875" customWidth="1"/>
    <col min="3" max="3" width="26.140625" customWidth="1"/>
    <col min="4" max="4" width="11" customWidth="1"/>
    <col min="5" max="5" width="2" customWidth="1"/>
    <col min="7" max="7" width="2" customWidth="1"/>
    <col min="8" max="8" width="11" customWidth="1"/>
    <col min="9" max="9" width="2.5703125" customWidth="1"/>
    <col min="10" max="10" width="2" customWidth="1"/>
  </cols>
  <sheetData>
    <row r="2" spans="1:12" x14ac:dyDescent="0.25">
      <c r="C2" t="s">
        <v>28</v>
      </c>
      <c r="D2" s="67"/>
      <c r="E2" s="67"/>
      <c r="F2" s="67"/>
      <c r="G2" s="67"/>
      <c r="H2" s="67"/>
    </row>
    <row r="4" spans="1:12" x14ac:dyDescent="0.25">
      <c r="C4" t="s">
        <v>27</v>
      </c>
      <c r="D4" s="67"/>
      <c r="E4" s="67"/>
      <c r="F4" s="67"/>
      <c r="G4" s="67"/>
      <c r="H4" s="67"/>
    </row>
    <row r="6" spans="1:12" x14ac:dyDescent="0.25">
      <c r="C6" t="s">
        <v>29</v>
      </c>
      <c r="D6" s="67"/>
      <c r="E6" s="67"/>
      <c r="F6" s="67"/>
      <c r="G6" s="67"/>
      <c r="H6" s="67"/>
    </row>
    <row r="9" spans="1:12" x14ac:dyDescent="0.25">
      <c r="C9" s="16" t="s">
        <v>121</v>
      </c>
    </row>
    <row r="11" spans="1:12" ht="45" customHeight="1" x14ac:dyDescent="0.25">
      <c r="A11" s="34"/>
      <c r="B11" s="34"/>
      <c r="C11" s="68" t="s">
        <v>30</v>
      </c>
      <c r="D11" s="68"/>
      <c r="E11" s="68"/>
      <c r="F11" s="68"/>
      <c r="G11" s="68"/>
      <c r="H11" s="68"/>
      <c r="I11" s="27"/>
      <c r="K11" s="69" t="s">
        <v>31</v>
      </c>
      <c r="L11" s="69"/>
    </row>
    <row r="13" spans="1:12" s="14" customFormat="1" ht="30" x14ac:dyDescent="0.25">
      <c r="B13" s="29"/>
      <c r="C13" s="36" t="s">
        <v>131</v>
      </c>
      <c r="D13" s="37"/>
      <c r="E13" s="37"/>
      <c r="F13" s="37"/>
      <c r="G13" s="37"/>
      <c r="H13" s="37"/>
      <c r="I13" s="36"/>
      <c r="J13" s="36"/>
      <c r="K13" s="70">
        <v>0</v>
      </c>
      <c r="L13" s="71"/>
    </row>
    <row r="14" spans="1:12" s="14" customFormat="1" ht="6.75" customHeight="1" x14ac:dyDescent="0.25">
      <c r="B14" s="29"/>
      <c r="C14" s="36"/>
      <c r="D14" s="37"/>
      <c r="E14" s="37"/>
      <c r="F14" s="37"/>
      <c r="G14" s="37"/>
      <c r="H14" s="37"/>
      <c r="I14" s="36"/>
      <c r="J14" s="36"/>
    </row>
    <row r="15" spans="1:12" s="14" customFormat="1" x14ac:dyDescent="0.25">
      <c r="B15" s="29"/>
      <c r="C15" s="36" t="s">
        <v>132</v>
      </c>
      <c r="D15" s="37"/>
      <c r="E15" s="37"/>
      <c r="F15" s="37"/>
      <c r="G15" s="37"/>
      <c r="H15" s="37"/>
      <c r="I15" s="36"/>
      <c r="J15" s="36"/>
      <c r="K15" s="72">
        <f>+Predračun!D88</f>
        <v>0</v>
      </c>
      <c r="L15" s="73"/>
    </row>
    <row r="16" spans="1:12" s="26" customFormat="1" ht="43.5" customHeight="1" x14ac:dyDescent="0.25">
      <c r="C16" s="36" t="s">
        <v>133</v>
      </c>
      <c r="D16" s="39"/>
      <c r="E16" s="39"/>
      <c r="F16" s="39"/>
      <c r="G16" s="39"/>
      <c r="H16" s="39"/>
      <c r="I16" s="38"/>
      <c r="J16" s="38"/>
      <c r="K16" s="71">
        <v>0</v>
      </c>
      <c r="L16" s="71"/>
    </row>
    <row r="17" spans="1:12" s="26" customFormat="1" x14ac:dyDescent="0.25">
      <c r="B17" s="40"/>
      <c r="C17" s="40"/>
      <c r="D17" s="41"/>
      <c r="E17" s="41"/>
      <c r="F17" s="41"/>
      <c r="G17" s="41"/>
      <c r="H17" s="41"/>
      <c r="I17" s="40"/>
      <c r="J17" s="40"/>
      <c r="K17" s="40"/>
      <c r="L17" s="40"/>
    </row>
    <row r="18" spans="1:12" s="26" customFormat="1" x14ac:dyDescent="0.25">
      <c r="B18" s="40"/>
      <c r="C18" s="40" t="s">
        <v>32</v>
      </c>
      <c r="D18" s="41"/>
      <c r="E18" s="41"/>
      <c r="F18" s="41"/>
      <c r="G18" s="41"/>
      <c r="H18" s="41"/>
      <c r="I18" s="40"/>
      <c r="J18" s="40"/>
      <c r="K18" s="63">
        <f>+SUM(K13:L16)</f>
        <v>0</v>
      </c>
      <c r="L18" s="64"/>
    </row>
    <row r="19" spans="1:12" s="26" customFormat="1" ht="6.75" customHeight="1" x14ac:dyDescent="0.25">
      <c r="B19" s="40"/>
      <c r="C19" s="40"/>
      <c r="D19" s="41"/>
      <c r="E19" s="41"/>
      <c r="F19" s="41"/>
      <c r="G19" s="41"/>
      <c r="H19" s="41"/>
      <c r="I19" s="40"/>
      <c r="J19" s="40"/>
      <c r="K19" s="40"/>
      <c r="L19" s="40"/>
    </row>
    <row r="20" spans="1:12" s="26" customFormat="1" x14ac:dyDescent="0.25">
      <c r="B20" s="40"/>
      <c r="C20" s="40" t="s">
        <v>33</v>
      </c>
      <c r="D20" s="41"/>
      <c r="E20" s="41"/>
      <c r="F20" s="41"/>
      <c r="G20" s="41"/>
      <c r="H20" s="41"/>
      <c r="I20" s="40"/>
      <c r="J20" s="40"/>
      <c r="K20" s="63">
        <f>0.22*K18</f>
        <v>0</v>
      </c>
      <c r="L20" s="64"/>
    </row>
    <row r="21" spans="1:12" s="26" customFormat="1" ht="5.25" customHeight="1" x14ac:dyDescent="0.25">
      <c r="B21" s="40"/>
      <c r="C21" s="40"/>
      <c r="D21" s="41"/>
      <c r="E21" s="41"/>
      <c r="F21" s="41"/>
      <c r="G21" s="41"/>
      <c r="H21" s="41"/>
      <c r="I21" s="40"/>
      <c r="J21" s="40"/>
      <c r="K21" s="40"/>
      <c r="L21" s="40"/>
    </row>
    <row r="22" spans="1:12" s="26" customFormat="1" x14ac:dyDescent="0.25">
      <c r="B22" s="40"/>
      <c r="C22" s="40" t="s">
        <v>34</v>
      </c>
      <c r="D22" s="41"/>
      <c r="E22" s="41"/>
      <c r="F22" s="41"/>
      <c r="G22" s="41"/>
      <c r="H22" s="41"/>
      <c r="I22" s="40"/>
      <c r="J22" s="40"/>
      <c r="K22" s="65">
        <f>+K18+K20</f>
        <v>0</v>
      </c>
      <c r="L22" s="66"/>
    </row>
    <row r="23" spans="1:12" s="26" customFormat="1" x14ac:dyDescent="0.25">
      <c r="D23" s="28"/>
      <c r="E23" s="28"/>
      <c r="F23" s="28"/>
      <c r="G23" s="28"/>
      <c r="H23" s="28"/>
    </row>
    <row r="24" spans="1:12" s="26" customFormat="1" x14ac:dyDescent="0.25">
      <c r="D24" s="28"/>
      <c r="E24" s="28"/>
      <c r="F24" s="28"/>
      <c r="G24" s="28"/>
      <c r="H24" s="28"/>
    </row>
    <row r="25" spans="1:12" x14ac:dyDescent="0.25">
      <c r="A25" s="42"/>
      <c r="B25" s="43" t="s">
        <v>50</v>
      </c>
      <c r="C25" s="43"/>
      <c r="D25" s="42"/>
      <c r="E25" s="44"/>
      <c r="F25" s="45"/>
      <c r="G25" s="45"/>
      <c r="H25" s="46"/>
      <c r="I25" s="47"/>
      <c r="J25" s="47"/>
    </row>
    <row r="26" spans="1:12" x14ac:dyDescent="0.25">
      <c r="A26" s="48" t="s">
        <v>16</v>
      </c>
      <c r="B26" s="49" t="s">
        <v>35</v>
      </c>
      <c r="C26" s="49"/>
      <c r="D26" s="48"/>
      <c r="E26" s="44"/>
      <c r="F26" s="45"/>
      <c r="G26" s="45"/>
      <c r="H26" s="46"/>
      <c r="I26" s="50"/>
      <c r="J26" s="50"/>
    </row>
    <row r="27" spans="1:12" x14ac:dyDescent="0.25">
      <c r="A27" s="48" t="s">
        <v>16</v>
      </c>
      <c r="B27" s="49" t="s">
        <v>72</v>
      </c>
      <c r="C27" s="49"/>
      <c r="D27" s="48"/>
      <c r="E27" s="44"/>
      <c r="F27" s="45"/>
      <c r="G27" s="45"/>
      <c r="H27" s="46"/>
      <c r="I27" s="50"/>
      <c r="J27" s="50"/>
    </row>
    <row r="28" spans="1:12" x14ac:dyDescent="0.25">
      <c r="A28" s="51" t="s">
        <v>16</v>
      </c>
      <c r="B28" s="47" t="s">
        <v>36</v>
      </c>
      <c r="C28" s="47"/>
      <c r="D28" s="52"/>
      <c r="E28" s="44"/>
      <c r="F28" s="45"/>
      <c r="G28" s="45"/>
      <c r="H28" s="46"/>
      <c r="I28" s="47"/>
      <c r="J28" s="47"/>
    </row>
    <row r="29" spans="1:12" x14ac:dyDescent="0.25">
      <c r="A29" s="48" t="s">
        <v>16</v>
      </c>
      <c r="B29" s="49" t="s">
        <v>51</v>
      </c>
      <c r="C29" s="49"/>
      <c r="D29" s="48"/>
      <c r="E29" s="44"/>
      <c r="F29" s="45"/>
      <c r="G29" s="45"/>
      <c r="H29" s="46"/>
      <c r="I29" s="50"/>
      <c r="J29" s="50"/>
    </row>
    <row r="30" spans="1:12" x14ac:dyDescent="0.25">
      <c r="A30" s="48" t="s">
        <v>16</v>
      </c>
      <c r="B30" s="49" t="s">
        <v>37</v>
      </c>
      <c r="C30" s="49"/>
      <c r="D30" s="48"/>
      <c r="E30" s="44"/>
      <c r="F30" s="45"/>
      <c r="G30" s="45"/>
      <c r="H30" s="46"/>
      <c r="I30" s="50"/>
      <c r="J30" s="50"/>
    </row>
    <row r="31" spans="1:12" ht="13.5" customHeight="1" x14ac:dyDescent="0.25">
      <c r="A31" s="48" t="s">
        <v>16</v>
      </c>
      <c r="B31" s="49" t="s">
        <v>38</v>
      </c>
      <c r="C31" s="49"/>
      <c r="D31" s="48"/>
      <c r="E31" s="44"/>
      <c r="F31" s="45"/>
      <c r="G31" s="45"/>
      <c r="H31" s="46"/>
      <c r="I31" s="50"/>
      <c r="J31" s="50"/>
    </row>
    <row r="32" spans="1:12" ht="13.5" customHeight="1" x14ac:dyDescent="0.25">
      <c r="A32" s="48" t="s">
        <v>16</v>
      </c>
      <c r="B32" s="49" t="s">
        <v>54</v>
      </c>
      <c r="C32" s="49"/>
      <c r="D32" s="48"/>
      <c r="E32" s="44"/>
      <c r="F32" s="45"/>
      <c r="G32" s="45"/>
      <c r="H32" s="46"/>
      <c r="I32" s="50"/>
      <c r="J32" s="50"/>
    </row>
    <row r="33" spans="1:10" ht="13.5" customHeight="1" x14ac:dyDescent="0.25">
      <c r="A33" s="48" t="s">
        <v>16</v>
      </c>
      <c r="B33" s="49" t="s">
        <v>39</v>
      </c>
      <c r="C33" s="47"/>
      <c r="D33" s="52"/>
      <c r="E33" s="44"/>
      <c r="F33" s="45"/>
      <c r="G33" s="45"/>
      <c r="H33" s="46"/>
      <c r="I33" s="47"/>
      <c r="J33" s="47"/>
    </row>
    <row r="34" spans="1:10" x14ac:dyDescent="0.25">
      <c r="A34" s="48"/>
      <c r="B34" s="49" t="s">
        <v>40</v>
      </c>
      <c r="C34" s="47"/>
      <c r="D34" s="52"/>
      <c r="E34" s="44"/>
      <c r="F34" s="45"/>
      <c r="G34" s="45"/>
      <c r="H34" s="46"/>
      <c r="I34" s="47"/>
      <c r="J34" s="47"/>
    </row>
    <row r="35" spans="1:10" x14ac:dyDescent="0.25">
      <c r="A35" s="48" t="s">
        <v>16</v>
      </c>
      <c r="B35" s="49" t="s">
        <v>41</v>
      </c>
      <c r="C35" s="47"/>
      <c r="D35" s="52"/>
      <c r="E35" s="44"/>
      <c r="F35" s="45"/>
      <c r="G35" s="45"/>
      <c r="H35" s="46"/>
      <c r="I35" s="47"/>
      <c r="J35" s="47"/>
    </row>
    <row r="36" spans="1:10" x14ac:dyDescent="0.25">
      <c r="A36" s="48"/>
      <c r="B36" s="49" t="s">
        <v>42</v>
      </c>
      <c r="C36" s="53"/>
      <c r="D36" s="52"/>
      <c r="E36" s="44"/>
      <c r="F36" s="45"/>
      <c r="G36" s="45"/>
      <c r="H36" s="46"/>
      <c r="I36" s="47"/>
      <c r="J36" s="47"/>
    </row>
    <row r="37" spans="1:10" x14ac:dyDescent="0.25">
      <c r="A37" s="48" t="s">
        <v>16</v>
      </c>
      <c r="B37" s="49" t="s">
        <v>52</v>
      </c>
      <c r="C37" s="53"/>
      <c r="D37" s="48"/>
      <c r="E37" s="44"/>
      <c r="F37" s="45"/>
      <c r="G37" s="45"/>
      <c r="H37" s="46"/>
      <c r="I37" s="50"/>
      <c r="J37" s="50"/>
    </row>
    <row r="38" spans="1:10" x14ac:dyDescent="0.25">
      <c r="A38" s="48" t="s">
        <v>16</v>
      </c>
      <c r="B38" s="49" t="s">
        <v>43</v>
      </c>
      <c r="C38" s="53"/>
      <c r="D38" s="42"/>
      <c r="E38" s="44"/>
      <c r="F38" s="45"/>
      <c r="G38" s="45"/>
      <c r="H38" s="46"/>
      <c r="I38" s="47"/>
      <c r="J38" s="47"/>
    </row>
    <row r="39" spans="1:10" x14ac:dyDescent="0.25">
      <c r="A39" s="48"/>
      <c r="B39" s="49" t="s">
        <v>44</v>
      </c>
      <c r="C39" s="53"/>
      <c r="D39" s="42"/>
      <c r="E39" s="44"/>
      <c r="F39" s="45"/>
      <c r="G39" s="45"/>
      <c r="H39" s="46"/>
      <c r="I39" s="47"/>
      <c r="J39" s="47"/>
    </row>
    <row r="40" spans="1:10" x14ac:dyDescent="0.25">
      <c r="A40" s="48" t="s">
        <v>16</v>
      </c>
      <c r="B40" s="49" t="s">
        <v>53</v>
      </c>
      <c r="C40" s="53"/>
      <c r="D40" s="42"/>
      <c r="E40" s="44"/>
      <c r="F40" s="45"/>
      <c r="G40" s="45"/>
      <c r="H40" s="46"/>
      <c r="I40" s="47"/>
      <c r="J40" s="47"/>
    </row>
    <row r="41" spans="1:10" x14ac:dyDescent="0.25">
      <c r="A41" s="48"/>
      <c r="B41" s="49" t="s">
        <v>45</v>
      </c>
      <c r="C41" s="53"/>
      <c r="D41" s="42"/>
      <c r="E41" s="44"/>
      <c r="F41" s="45"/>
      <c r="G41" s="45"/>
      <c r="H41" s="46"/>
      <c r="I41" s="47"/>
      <c r="J41" s="47"/>
    </row>
    <row r="42" spans="1:10" x14ac:dyDescent="0.25">
      <c r="A42" s="48" t="s">
        <v>16</v>
      </c>
      <c r="B42" s="49" t="s">
        <v>46</v>
      </c>
      <c r="C42" s="53"/>
      <c r="D42" s="42"/>
      <c r="E42" s="44"/>
      <c r="F42" s="45"/>
      <c r="G42" s="45"/>
      <c r="H42" s="46"/>
      <c r="I42" s="47"/>
      <c r="J42" s="47"/>
    </row>
    <row r="43" spans="1:10" x14ac:dyDescent="0.25">
      <c r="A43" s="48" t="s">
        <v>16</v>
      </c>
      <c r="B43" s="49" t="s">
        <v>55</v>
      </c>
      <c r="C43" s="53"/>
      <c r="D43" s="42"/>
      <c r="E43" s="44"/>
      <c r="F43" s="45"/>
      <c r="G43" s="45"/>
      <c r="H43" s="46"/>
      <c r="I43" s="47"/>
      <c r="J43" s="47"/>
    </row>
    <row r="44" spans="1:10" x14ac:dyDescent="0.25">
      <c r="A44" s="48" t="s">
        <v>16</v>
      </c>
      <c r="B44" s="49" t="s">
        <v>56</v>
      </c>
      <c r="C44" s="53"/>
      <c r="D44" s="42"/>
      <c r="E44" s="44"/>
      <c r="F44" s="45"/>
      <c r="G44" s="45"/>
      <c r="H44" s="46"/>
      <c r="I44" s="47"/>
      <c r="J44" s="47"/>
    </row>
    <row r="45" spans="1:10" x14ac:dyDescent="0.25">
      <c r="A45" s="48" t="s">
        <v>16</v>
      </c>
      <c r="B45" s="49" t="s">
        <v>57</v>
      </c>
      <c r="C45" s="53"/>
      <c r="D45" s="53"/>
      <c r="E45" s="53"/>
      <c r="F45" s="53"/>
      <c r="G45" s="53"/>
      <c r="H45" s="54"/>
      <c r="I45" s="47"/>
      <c r="J45" s="47"/>
    </row>
    <row r="46" spans="1:10" x14ac:dyDescent="0.25">
      <c r="A46" s="51" t="s">
        <v>16</v>
      </c>
      <c r="B46" s="53" t="s">
        <v>58</v>
      </c>
      <c r="C46" s="53"/>
      <c r="D46" s="53"/>
      <c r="E46" s="53"/>
      <c r="F46" s="53"/>
      <c r="G46" s="53"/>
      <c r="H46" s="54"/>
      <c r="I46" s="47"/>
      <c r="J46" s="47"/>
    </row>
    <row r="47" spans="1:10" x14ac:dyDescent="0.25">
      <c r="A47" s="51" t="s">
        <v>16</v>
      </c>
      <c r="B47" s="53" t="s">
        <v>61</v>
      </c>
      <c r="C47" s="53"/>
      <c r="D47" s="53"/>
      <c r="E47" s="53"/>
      <c r="F47" s="53"/>
      <c r="G47" s="53"/>
      <c r="H47" s="54"/>
      <c r="I47" s="47"/>
      <c r="J47" s="47"/>
    </row>
    <row r="48" spans="1:10" x14ac:dyDescent="0.25">
      <c r="A48" s="51"/>
      <c r="B48" s="53"/>
      <c r="C48" s="53"/>
      <c r="D48" s="53"/>
      <c r="E48" s="53"/>
      <c r="F48" s="53"/>
      <c r="G48" s="53"/>
      <c r="H48" s="54"/>
      <c r="I48" s="47"/>
      <c r="J48" s="47"/>
    </row>
    <row r="49" spans="1:10" x14ac:dyDescent="0.25">
      <c r="A49" s="48" t="s">
        <v>16</v>
      </c>
      <c r="B49" s="49" t="s">
        <v>47</v>
      </c>
      <c r="C49" s="49"/>
      <c r="D49" s="42"/>
      <c r="E49" s="44"/>
      <c r="F49" s="45"/>
      <c r="G49" s="45"/>
      <c r="H49" s="46"/>
      <c r="I49" s="47"/>
      <c r="J49" s="47"/>
    </row>
    <row r="50" spans="1:10" x14ac:dyDescent="0.25">
      <c r="A50" s="48" t="s">
        <v>16</v>
      </c>
      <c r="B50" s="49" t="s">
        <v>48</v>
      </c>
      <c r="C50" s="49"/>
      <c r="D50" s="42"/>
      <c r="E50" s="44"/>
      <c r="F50" s="45"/>
      <c r="G50" s="45"/>
      <c r="H50" s="46"/>
      <c r="I50" s="47"/>
      <c r="J50" s="47"/>
    </row>
    <row r="51" spans="1:10" x14ac:dyDescent="0.25">
      <c r="A51" s="48" t="s">
        <v>16</v>
      </c>
      <c r="B51" s="49" t="s">
        <v>49</v>
      </c>
      <c r="C51" s="49"/>
      <c r="D51" s="42"/>
      <c r="E51" s="44"/>
      <c r="F51" s="45"/>
      <c r="G51" s="45"/>
      <c r="H51" s="46"/>
      <c r="I51" s="47"/>
      <c r="J51" s="47"/>
    </row>
    <row r="52" spans="1:10" x14ac:dyDescent="0.25">
      <c r="A52" s="48"/>
      <c r="B52" s="49" t="s">
        <v>60</v>
      </c>
      <c r="C52" s="49"/>
      <c r="D52" s="42"/>
      <c r="E52" s="44"/>
      <c r="F52" s="45"/>
      <c r="G52" s="45"/>
      <c r="H52" s="46"/>
      <c r="I52" s="47"/>
      <c r="J52" s="47"/>
    </row>
    <row r="53" spans="1:10" x14ac:dyDescent="0.25">
      <c r="A53" s="48" t="s">
        <v>16</v>
      </c>
      <c r="B53" s="49" t="s">
        <v>59</v>
      </c>
      <c r="C53" s="49"/>
      <c r="D53" s="42"/>
      <c r="E53" s="44"/>
      <c r="F53" s="45"/>
      <c r="G53" s="45"/>
      <c r="H53" s="46"/>
      <c r="I53" s="47"/>
      <c r="J53" s="47"/>
    </row>
    <row r="54" spans="1:10" x14ac:dyDescent="0.25">
      <c r="A54" s="48"/>
      <c r="B54" s="49"/>
      <c r="C54" s="49"/>
      <c r="D54" s="42"/>
      <c r="E54" s="44"/>
      <c r="F54" s="45"/>
      <c r="G54" s="45"/>
      <c r="H54" s="46"/>
      <c r="I54" s="47"/>
      <c r="J54" s="47"/>
    </row>
    <row r="55" spans="1:10" x14ac:dyDescent="0.25">
      <c r="C55" s="16"/>
    </row>
    <row r="57" spans="1:10" x14ac:dyDescent="0.25">
      <c r="C57" s="23"/>
    </row>
    <row r="58" spans="1:10" x14ac:dyDescent="0.25">
      <c r="C58" s="23"/>
    </row>
    <row r="59" spans="1:10" x14ac:dyDescent="0.25">
      <c r="C59" s="23"/>
    </row>
    <row r="60" spans="1:10" x14ac:dyDescent="0.25">
      <c r="C60" s="23"/>
    </row>
    <row r="61" spans="1:10" x14ac:dyDescent="0.25">
      <c r="C61" s="23"/>
    </row>
    <row r="62" spans="1:10" x14ac:dyDescent="0.25">
      <c r="C62" s="23"/>
    </row>
    <row r="63" spans="1:10" x14ac:dyDescent="0.25">
      <c r="C63" s="23"/>
    </row>
    <row r="64" spans="1:10" x14ac:dyDescent="0.25">
      <c r="C64" s="23"/>
    </row>
    <row r="65" spans="3:3" x14ac:dyDescent="0.25">
      <c r="C65" s="23"/>
    </row>
    <row r="66" spans="3:3" x14ac:dyDescent="0.25">
      <c r="C66" s="23"/>
    </row>
    <row r="67" spans="3:3" x14ac:dyDescent="0.25">
      <c r="C67" s="23"/>
    </row>
    <row r="68" spans="3:3" x14ac:dyDescent="0.25">
      <c r="C68" s="23"/>
    </row>
    <row r="69" spans="3:3" x14ac:dyDescent="0.25">
      <c r="C69" s="23"/>
    </row>
    <row r="70" spans="3:3" x14ac:dyDescent="0.25">
      <c r="C70" s="23"/>
    </row>
    <row r="71" spans="3:3" x14ac:dyDescent="0.25">
      <c r="C71" s="23"/>
    </row>
    <row r="72" spans="3:3" x14ac:dyDescent="0.25">
      <c r="C72" s="23"/>
    </row>
    <row r="73" spans="3:3" x14ac:dyDescent="0.25">
      <c r="C73" s="23"/>
    </row>
    <row r="74" spans="3:3" x14ac:dyDescent="0.25">
      <c r="C74" s="23"/>
    </row>
    <row r="75" spans="3:3" x14ac:dyDescent="0.25">
      <c r="C75" s="23"/>
    </row>
    <row r="76" spans="3:3" x14ac:dyDescent="0.25">
      <c r="C76" s="23"/>
    </row>
    <row r="77" spans="3:3" x14ac:dyDescent="0.25">
      <c r="C77" s="23"/>
    </row>
    <row r="78" spans="3:3" x14ac:dyDescent="0.25">
      <c r="C78" s="15"/>
    </row>
    <row r="79" spans="3:3" x14ac:dyDescent="0.25">
      <c r="C79" s="17"/>
    </row>
    <row r="80" spans="3:3" x14ac:dyDescent="0.25">
      <c r="C80" s="15"/>
    </row>
    <row r="81" spans="3:3" x14ac:dyDescent="0.25">
      <c r="C81" s="18"/>
    </row>
    <row r="82" spans="3:3" x14ac:dyDescent="0.25">
      <c r="C82" s="15"/>
    </row>
    <row r="83" spans="3:3" x14ac:dyDescent="0.25">
      <c r="C83" s="15"/>
    </row>
    <row r="85" spans="3:3" x14ac:dyDescent="0.25">
      <c r="C85" s="19"/>
    </row>
    <row r="94" spans="3:3" x14ac:dyDescent="0.25">
      <c r="C94" s="16"/>
    </row>
  </sheetData>
  <mergeCells count="11">
    <mergeCell ref="K18:L18"/>
    <mergeCell ref="K20:L20"/>
    <mergeCell ref="K22:L22"/>
    <mergeCell ref="D2:H2"/>
    <mergeCell ref="D4:H4"/>
    <mergeCell ref="D6:H6"/>
    <mergeCell ref="C11:H11"/>
    <mergeCell ref="K11:L11"/>
    <mergeCell ref="K13:L13"/>
    <mergeCell ref="K15:L15"/>
    <mergeCell ref="K16:L16"/>
  </mergeCells>
  <pageMargins left="0.51181102362204722" right="0.51181102362204722" top="0.55118110236220474" bottom="0.55118110236220474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95"/>
  <sheetViews>
    <sheetView topLeftCell="A64" zoomScaleNormal="100" workbookViewId="0">
      <selection activeCell="N75" sqref="N75"/>
    </sheetView>
  </sheetViews>
  <sheetFormatPr defaultRowHeight="15" x14ac:dyDescent="0.25"/>
  <cols>
    <col min="1" max="1" width="3.140625" customWidth="1"/>
    <col min="2" max="2" width="3.85546875" customWidth="1"/>
    <col min="3" max="3" width="45.42578125" customWidth="1"/>
    <col min="4" max="4" width="11" customWidth="1"/>
    <col min="5" max="5" width="2" customWidth="1"/>
    <col min="7" max="7" width="2" customWidth="1"/>
    <col min="8" max="8" width="11" customWidth="1"/>
  </cols>
  <sheetData>
    <row r="1" spans="2:3" x14ac:dyDescent="0.25">
      <c r="C1" s="16" t="s">
        <v>124</v>
      </c>
    </row>
    <row r="2" spans="2:3" x14ac:dyDescent="0.25">
      <c r="C2" s="16"/>
    </row>
    <row r="3" spans="2:3" x14ac:dyDescent="0.25">
      <c r="B3" s="56" t="s">
        <v>95</v>
      </c>
    </row>
    <row r="5" spans="2:3" x14ac:dyDescent="0.25">
      <c r="B5" s="16" t="s">
        <v>10</v>
      </c>
      <c r="C5" s="55" t="s">
        <v>108</v>
      </c>
    </row>
    <row r="6" spans="2:3" x14ac:dyDescent="0.25">
      <c r="C6" t="s">
        <v>62</v>
      </c>
    </row>
    <row r="7" spans="2:3" x14ac:dyDescent="0.25">
      <c r="C7" t="s">
        <v>109</v>
      </c>
    </row>
    <row r="8" spans="2:3" x14ac:dyDescent="0.25">
      <c r="C8" t="s">
        <v>63</v>
      </c>
    </row>
    <row r="9" spans="2:3" x14ac:dyDescent="0.25">
      <c r="C9" t="s">
        <v>64</v>
      </c>
    </row>
    <row r="10" spans="2:3" x14ac:dyDescent="0.25">
      <c r="C10" t="s">
        <v>73</v>
      </c>
    </row>
    <row r="12" spans="2:3" x14ac:dyDescent="0.25">
      <c r="B12" t="s">
        <v>15</v>
      </c>
      <c r="C12" s="55" t="s">
        <v>66</v>
      </c>
    </row>
    <row r="13" spans="2:3" x14ac:dyDescent="0.25">
      <c r="C13" t="s">
        <v>67</v>
      </c>
    </row>
    <row r="14" spans="2:3" x14ac:dyDescent="0.25">
      <c r="C14" t="s">
        <v>68</v>
      </c>
    </row>
    <row r="15" spans="2:3" x14ac:dyDescent="0.25">
      <c r="C15" t="s">
        <v>69</v>
      </c>
    </row>
    <row r="16" spans="2:3" x14ac:dyDescent="0.25">
      <c r="C16" t="s">
        <v>74</v>
      </c>
    </row>
    <row r="17" spans="2:3" x14ac:dyDescent="0.25">
      <c r="C17" t="s">
        <v>75</v>
      </c>
    </row>
    <row r="18" spans="2:3" x14ac:dyDescent="0.25">
      <c r="C18" t="s">
        <v>71</v>
      </c>
    </row>
    <row r="19" spans="2:3" x14ac:dyDescent="0.25">
      <c r="C19" t="s">
        <v>70</v>
      </c>
    </row>
    <row r="20" spans="2:3" x14ac:dyDescent="0.25">
      <c r="C20" t="s">
        <v>76</v>
      </c>
    </row>
    <row r="21" spans="2:3" x14ac:dyDescent="0.25">
      <c r="C21" t="s">
        <v>73</v>
      </c>
    </row>
    <row r="23" spans="2:3" x14ac:dyDescent="0.25">
      <c r="B23" t="s">
        <v>13</v>
      </c>
      <c r="C23" s="55" t="s">
        <v>77</v>
      </c>
    </row>
    <row r="24" spans="2:3" x14ac:dyDescent="0.25">
      <c r="C24" t="s">
        <v>67</v>
      </c>
    </row>
    <row r="25" spans="2:3" x14ac:dyDescent="0.25">
      <c r="C25" t="s">
        <v>78</v>
      </c>
    </row>
    <row r="26" spans="2:3" x14ac:dyDescent="0.25">
      <c r="C26" t="s">
        <v>79</v>
      </c>
    </row>
    <row r="27" spans="2:3" x14ac:dyDescent="0.25">
      <c r="C27" t="s">
        <v>84</v>
      </c>
    </row>
    <row r="28" spans="2:3" x14ac:dyDescent="0.25">
      <c r="C28" t="s">
        <v>80</v>
      </c>
    </row>
    <row r="29" spans="2:3" x14ac:dyDescent="0.25">
      <c r="C29" t="s">
        <v>81</v>
      </c>
    </row>
    <row r="30" spans="2:3" x14ac:dyDescent="0.25">
      <c r="C30" t="s">
        <v>82</v>
      </c>
    </row>
    <row r="31" spans="2:3" x14ac:dyDescent="0.25">
      <c r="C31" t="s">
        <v>83</v>
      </c>
    </row>
    <row r="32" spans="2:3" x14ac:dyDescent="0.25">
      <c r="C32" t="s">
        <v>85</v>
      </c>
    </row>
    <row r="33" spans="3:3" x14ac:dyDescent="0.25">
      <c r="C33" t="s">
        <v>86</v>
      </c>
    </row>
    <row r="34" spans="3:3" x14ac:dyDescent="0.25">
      <c r="C34" t="s">
        <v>87</v>
      </c>
    </row>
    <row r="35" spans="3:3" x14ac:dyDescent="0.25">
      <c r="C35" t="s">
        <v>90</v>
      </c>
    </row>
    <row r="36" spans="3:3" x14ac:dyDescent="0.25">
      <c r="C36" t="s">
        <v>91</v>
      </c>
    </row>
    <row r="37" spans="3:3" x14ac:dyDescent="0.25">
      <c r="C37" t="s">
        <v>70</v>
      </c>
    </row>
    <row r="38" spans="3:3" x14ac:dyDescent="0.25">
      <c r="C38" t="s">
        <v>76</v>
      </c>
    </row>
    <row r="39" spans="3:3" x14ac:dyDescent="0.25">
      <c r="C39" t="s">
        <v>73</v>
      </c>
    </row>
    <row r="40" spans="3:3" x14ac:dyDescent="0.25">
      <c r="C40" t="s">
        <v>88</v>
      </c>
    </row>
    <row r="41" spans="3:3" x14ac:dyDescent="0.25">
      <c r="C41" s="57" t="s">
        <v>89</v>
      </c>
    </row>
    <row r="42" spans="3:3" x14ac:dyDescent="0.25">
      <c r="C42" t="s">
        <v>92</v>
      </c>
    </row>
    <row r="43" spans="3:3" x14ac:dyDescent="0.25">
      <c r="C43" t="s">
        <v>93</v>
      </c>
    </row>
    <row r="44" spans="3:3" x14ac:dyDescent="0.25">
      <c r="C44" t="s">
        <v>94</v>
      </c>
    </row>
    <row r="45" spans="3:3" x14ac:dyDescent="0.25">
      <c r="C45" t="s">
        <v>65</v>
      </c>
    </row>
    <row r="48" spans="3:3" x14ac:dyDescent="0.25">
      <c r="C48" s="17" t="s">
        <v>17</v>
      </c>
    </row>
    <row r="49" spans="3:3" x14ac:dyDescent="0.25">
      <c r="C49" s="18" t="s">
        <v>18</v>
      </c>
    </row>
    <row r="50" spans="3:3" x14ac:dyDescent="0.25">
      <c r="C50" s="15" t="s">
        <v>96</v>
      </c>
    </row>
    <row r="51" spans="3:3" x14ac:dyDescent="0.25">
      <c r="C51" s="15" t="s">
        <v>97</v>
      </c>
    </row>
    <row r="52" spans="3:3" x14ac:dyDescent="0.25">
      <c r="C52" s="15" t="s">
        <v>98</v>
      </c>
    </row>
    <row r="54" spans="3:3" x14ac:dyDescent="0.25">
      <c r="C54" s="19" t="s">
        <v>19</v>
      </c>
    </row>
    <row r="55" spans="3:3" x14ac:dyDescent="0.25">
      <c r="C55" t="s">
        <v>99</v>
      </c>
    </row>
    <row r="56" spans="3:3" x14ac:dyDescent="0.25">
      <c r="C56" t="s">
        <v>100</v>
      </c>
    </row>
    <row r="57" spans="3:3" x14ac:dyDescent="0.25">
      <c r="C57" t="s">
        <v>101</v>
      </c>
    </row>
    <row r="58" spans="3:3" x14ac:dyDescent="0.25">
      <c r="C58" t="s">
        <v>102</v>
      </c>
    </row>
    <row r="60" spans="3:3" x14ac:dyDescent="0.25">
      <c r="C60" s="19" t="s">
        <v>103</v>
      </c>
    </row>
    <row r="61" spans="3:3" x14ac:dyDescent="0.25">
      <c r="C61" s="15" t="s">
        <v>110</v>
      </c>
    </row>
    <row r="62" spans="3:3" x14ac:dyDescent="0.25">
      <c r="C62" s="15" t="s">
        <v>111</v>
      </c>
    </row>
    <row r="63" spans="3:3" x14ac:dyDescent="0.25">
      <c r="C63" s="15"/>
    </row>
    <row r="64" spans="3:3" x14ac:dyDescent="0.25">
      <c r="C64" s="15" t="s">
        <v>107</v>
      </c>
    </row>
    <row r="65" spans="1:8" x14ac:dyDescent="0.25">
      <c r="C65" s="15" t="s">
        <v>104</v>
      </c>
    </row>
    <row r="66" spans="1:8" x14ac:dyDescent="0.25">
      <c r="C66" t="s">
        <v>105</v>
      </c>
    </row>
    <row r="67" spans="1:8" x14ac:dyDescent="0.25">
      <c r="C67" t="s">
        <v>106</v>
      </c>
    </row>
    <row r="68" spans="1:8" x14ac:dyDescent="0.25">
      <c r="C68" t="s">
        <v>126</v>
      </c>
    </row>
    <row r="69" spans="1:8" x14ac:dyDescent="0.25">
      <c r="C69" t="s">
        <v>129</v>
      </c>
    </row>
    <row r="72" spans="1:8" ht="30" x14ac:dyDescent="0.25">
      <c r="A72" s="34" t="s">
        <v>9</v>
      </c>
      <c r="B72" s="34" t="s">
        <v>128</v>
      </c>
      <c r="C72" s="34"/>
      <c r="D72" s="27" t="s">
        <v>23</v>
      </c>
      <c r="E72" s="27"/>
      <c r="F72" s="27" t="s">
        <v>22</v>
      </c>
      <c r="G72" s="27"/>
      <c r="H72" s="27" t="s">
        <v>24</v>
      </c>
    </row>
    <row r="74" spans="1:8" s="14" customFormat="1" ht="30" x14ac:dyDescent="0.25">
      <c r="B74" s="29" t="s">
        <v>10</v>
      </c>
      <c r="C74" s="14" t="s">
        <v>123</v>
      </c>
      <c r="D74" s="61">
        <v>0</v>
      </c>
      <c r="E74" s="30"/>
      <c r="F74" s="31">
        <v>0</v>
      </c>
      <c r="G74" s="30"/>
      <c r="H74" s="31">
        <v>0</v>
      </c>
    </row>
    <row r="75" spans="1:8" s="14" customFormat="1" ht="60" x14ac:dyDescent="0.25">
      <c r="B75" s="29" t="s">
        <v>11</v>
      </c>
      <c r="C75" s="14" t="s">
        <v>26</v>
      </c>
      <c r="D75" s="61">
        <v>0</v>
      </c>
      <c r="E75" s="30"/>
      <c r="F75" s="31">
        <v>0</v>
      </c>
      <c r="G75" s="30"/>
      <c r="H75" s="31">
        <v>0</v>
      </c>
    </row>
    <row r="76" spans="1:8" s="14" customFormat="1" ht="77.25" customHeight="1" x14ac:dyDescent="0.25">
      <c r="B76" s="29" t="s">
        <v>13</v>
      </c>
      <c r="C76" s="14" t="s">
        <v>14</v>
      </c>
      <c r="D76" s="61">
        <v>0</v>
      </c>
      <c r="E76" s="30"/>
      <c r="F76" s="31">
        <v>0</v>
      </c>
      <c r="G76" s="30"/>
      <c r="H76" s="31">
        <v>0</v>
      </c>
    </row>
    <row r="77" spans="1:8" s="26" customFormat="1" ht="48" customHeight="1" x14ac:dyDescent="0.25">
      <c r="B77" s="29" t="s">
        <v>117</v>
      </c>
      <c r="C77" s="14" t="s">
        <v>127</v>
      </c>
      <c r="D77" s="62">
        <v>0</v>
      </c>
      <c r="E77" s="32"/>
      <c r="F77" s="32">
        <v>0</v>
      </c>
      <c r="G77" s="32"/>
      <c r="H77" s="32">
        <v>0</v>
      </c>
    </row>
    <row r="78" spans="1:8" s="26" customFormat="1" x14ac:dyDescent="0.25">
      <c r="C78" s="14" t="s">
        <v>25</v>
      </c>
      <c r="D78" s="33">
        <f>SUM(D74:D77)</f>
        <v>0</v>
      </c>
      <c r="E78" s="32"/>
      <c r="F78" s="33">
        <f>SUM(F74:F77)</f>
        <v>0</v>
      </c>
      <c r="G78" s="32"/>
      <c r="H78" s="33">
        <f>SUM(H74:H77)</f>
        <v>0</v>
      </c>
    </row>
    <row r="79" spans="1:8" s="26" customFormat="1" x14ac:dyDescent="0.25">
      <c r="D79" s="28"/>
      <c r="E79" s="28"/>
      <c r="F79" s="28"/>
      <c r="G79" s="28"/>
      <c r="H79" s="28"/>
    </row>
    <row r="80" spans="1:8" s="26" customFormat="1" x14ac:dyDescent="0.25">
      <c r="D80" s="28"/>
      <c r="E80" s="28"/>
      <c r="F80" s="28"/>
      <c r="G80" s="28"/>
      <c r="H80" s="28"/>
    </row>
    <row r="81" spans="1:8" s="26" customFormat="1" x14ac:dyDescent="0.25">
      <c r="D81" s="28"/>
      <c r="E81" s="28"/>
      <c r="F81" s="28"/>
      <c r="G81" s="28"/>
      <c r="H81" s="28"/>
    </row>
    <row r="82" spans="1:8" s="26" customFormat="1" ht="30" x14ac:dyDescent="0.25">
      <c r="A82" s="34" t="s">
        <v>15</v>
      </c>
      <c r="B82" s="34" t="s">
        <v>112</v>
      </c>
      <c r="C82" s="34"/>
      <c r="D82" s="27" t="s">
        <v>23</v>
      </c>
      <c r="E82" s="27"/>
      <c r="F82" s="27" t="s">
        <v>22</v>
      </c>
      <c r="G82" s="27"/>
      <c r="H82" s="27" t="s">
        <v>24</v>
      </c>
    </row>
    <row r="83" spans="1:8" s="26" customFormat="1" x14ac:dyDescent="0.25">
      <c r="D83"/>
      <c r="E83"/>
      <c r="F83"/>
      <c r="G83"/>
      <c r="H83"/>
    </row>
    <row r="84" spans="1:8" s="26" customFormat="1" ht="30" x14ac:dyDescent="0.25">
      <c r="A84" s="29"/>
      <c r="B84" s="29" t="s">
        <v>10</v>
      </c>
      <c r="C84" s="14" t="s">
        <v>21</v>
      </c>
      <c r="D84" s="61">
        <v>0</v>
      </c>
      <c r="E84" s="30"/>
      <c r="F84" s="31">
        <v>0</v>
      </c>
      <c r="G84" s="30"/>
      <c r="H84" s="31">
        <v>0</v>
      </c>
    </row>
    <row r="85" spans="1:8" s="26" customFormat="1" ht="45" x14ac:dyDescent="0.25">
      <c r="A85" s="29"/>
      <c r="B85" s="29" t="s">
        <v>11</v>
      </c>
      <c r="C85" s="14" t="s">
        <v>12</v>
      </c>
      <c r="D85" s="61">
        <v>0</v>
      </c>
      <c r="E85" s="30"/>
      <c r="F85" s="31">
        <v>0</v>
      </c>
      <c r="G85" s="30"/>
      <c r="H85" s="31">
        <v>0</v>
      </c>
    </row>
    <row r="86" spans="1:8" s="26" customFormat="1" ht="60" x14ac:dyDescent="0.25">
      <c r="A86" s="29"/>
      <c r="B86" s="29" t="s">
        <v>13</v>
      </c>
      <c r="C86" s="14" t="s">
        <v>14</v>
      </c>
      <c r="D86" s="61">
        <v>0</v>
      </c>
      <c r="E86" s="30"/>
      <c r="F86" s="31">
        <v>0</v>
      </c>
      <c r="G86" s="30"/>
      <c r="H86" s="31">
        <v>0</v>
      </c>
    </row>
    <row r="87" spans="1:8" s="26" customFormat="1" ht="45" x14ac:dyDescent="0.25">
      <c r="B87" s="29" t="s">
        <v>120</v>
      </c>
      <c r="C87" s="14" t="s">
        <v>127</v>
      </c>
      <c r="D87" s="62">
        <v>0</v>
      </c>
      <c r="E87" s="32"/>
      <c r="F87" s="32">
        <v>0</v>
      </c>
      <c r="G87" s="32"/>
      <c r="H87" s="32">
        <v>0</v>
      </c>
    </row>
    <row r="88" spans="1:8" s="26" customFormat="1" x14ac:dyDescent="0.25">
      <c r="C88" s="14" t="s">
        <v>25</v>
      </c>
      <c r="D88" s="33">
        <f>SUM(D84:D87)</f>
        <v>0</v>
      </c>
      <c r="E88" s="32"/>
      <c r="F88" s="33">
        <f>SUM(F84:F87)</f>
        <v>0</v>
      </c>
      <c r="G88" s="32"/>
      <c r="H88" s="33">
        <f>SUM(H84:H87)</f>
        <v>0</v>
      </c>
    </row>
    <row r="89" spans="1:8" s="26" customFormat="1" x14ac:dyDescent="0.25">
      <c r="D89" s="35"/>
      <c r="E89" s="32"/>
      <c r="F89" s="35"/>
      <c r="G89" s="32"/>
      <c r="H89" s="35"/>
    </row>
    <row r="90" spans="1:8" s="26" customFormat="1" x14ac:dyDescent="0.25">
      <c r="D90" s="35"/>
      <c r="E90" s="32"/>
      <c r="F90" s="35"/>
      <c r="G90" s="32"/>
      <c r="H90" s="35"/>
    </row>
    <row r="91" spans="1:8" s="26" customFormat="1" x14ac:dyDescent="0.25">
      <c r="D91" s="28"/>
      <c r="E91" s="28"/>
      <c r="F91" s="28"/>
      <c r="G91" s="28"/>
      <c r="H91" s="28"/>
    </row>
    <row r="95" spans="1:8" x14ac:dyDescent="0.25">
      <c r="C95" s="16"/>
    </row>
  </sheetData>
  <pageMargins left="0.51181102362204722" right="0.5118110236220472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 Dvagala - nosilnost</vt:lpstr>
      <vt:lpstr>Rekapitulacija</vt:lpstr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ČETOJEVIČ Silvester</dc:creator>
  <cp:lastModifiedBy>BT</cp:lastModifiedBy>
  <cp:lastPrinted>2024-05-21T12:41:27Z</cp:lastPrinted>
  <dcterms:created xsi:type="dcterms:W3CDTF">2024-03-18T08:34:56Z</dcterms:created>
  <dcterms:modified xsi:type="dcterms:W3CDTF">2024-10-14T11:06:58Z</dcterms:modified>
</cp:coreProperties>
</file>